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8227"/>
  <workbookPr defaultThemeVersion="166925"/>
  <bookViews>
    <workbookView xWindow="-110" yWindow="-110" windowWidth="19420" windowHeight="10300" activeTab="2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4" r:id="rId4"/>
    <sheet name="CoHD by Food group" sheetId="5" r:id="rId5"/>
  </sheets>
  <definedNames/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<sst xmlns="http://schemas.openxmlformats.org/spreadsheetml/2006/main" uniqueCount="69" count="69">
  <si>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</si>
  <si>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</si>
  <si>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</si>
  <si>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</si>
  <si>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</si>
  <si>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</si>
  <si>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</si>
  <si>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</si>
  <si>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</si>
  <si>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</si>
  <si>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</si>
  <si>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</si>
  <si>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</si>
  <si>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</si>
  <si>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</si>
  <si>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</si>
  <si>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</si>
  <si>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</si>
  <si>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</si>
  <si>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</si>
  <si>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</si>
  <si>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</si>
  <si>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</si>
  <si>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</si>
  <si>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</si>
  <si>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</si>
  <si>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</si>
  <si>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</si>
  <si>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</si>
  <si>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</si>
  <si>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</si>
  <si>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</si>
  <si>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</si>
  <si>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</si>
  <si>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</si>
  <si>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</si>
  <si>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</si>
  <si>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</si>
  <si>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</si>
  <si>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</si>
  <si>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</si>
  <si>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</si>
  <si>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</si>
  <si>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</si>
  <si>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</si>
  <si>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</si>
  <si>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</si>
  <si>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</si>
  <si>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</si>
  <si>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</si>
  <si>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</si>
  <si>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</si>
  <si>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</si>
  <si>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</si>
  <si>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</si>
  <si>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</si>
  <si>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</si>
  <si>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</si>
  <si>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</si>
  <si>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</si>
  <si>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</si>
  <si>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</si>
  <si>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 xml:space="preserve">General CPI </t>
  </si>
  <si>
    <t>Food CPI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</si>
  <si>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</si>
  <si>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</si>
  <si>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</si>
  <si>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</si>
  <si>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>f</t>
  </si>
</sst>
</file>

<file path=xl/styles.xml><?xml version="1.0" encoding="utf-8"?>
<styleSheet xmlns="http://schemas.openxmlformats.org/spreadsheetml/2006/main">
  <numFmts count="7">
    <numFmt numFmtId="0" formatCode="General"/>
    <numFmt numFmtId="164" formatCode="_-* #,##0_-;\-* #,##0_-;_-* &quot;-&quot;??_-;_-@_-"/>
    <numFmt numFmtId="1" formatCode="0"/>
    <numFmt numFmtId="17" formatCode="mmm-yy"/>
    <numFmt numFmtId="165" formatCode="_(* #,##0_);_(* \(#,##0\);_(* &quot;-&quot;??_);_(@_)"/>
    <numFmt numFmtId="166" formatCode="_-* #,##0.00_-;\-* #,##0.00_-;_-* &quot;-&quot;??_-;_-@_-"/>
    <numFmt numFmtId="167" formatCode="_(* #,##0.00_);_(* \(#,##0.00\);_(* &quot;-&quot;??_);_(@_)"/>
  </numFmts>
  <fonts count="10">
    <font>
      <name val="Calibri"/>
      <sz val="11"/>
    </font>
    <font>
      <name val="Calibri"/>
      <sz val="11"/>
      <color rgb="FF000000"/>
    </font>
    <font>
      <name val="Corbel"/>
      <b/>
      <sz val="11"/>
      <color rgb="FF000000"/>
    </font>
    <font>
      <name val="Corbel"/>
      <sz val="11"/>
      <color rgb="FF000000"/>
    </font>
    <font>
      <name val="Corbel"/>
      <b/>
      <i/>
      <sz val="11"/>
      <color rgb="FF1F3864"/>
    </font>
    <font>
      <name val="Corbel"/>
      <b/>
      <sz val="11"/>
    </font>
    <font>
      <name val="Corbel"/>
      <sz val="11"/>
    </font>
    <font>
      <name val="Calibri"/>
      <sz val="11"/>
      <color rgb="FF000000"/>
    </font>
    <font>
      <name val="Calibri"/>
      <sz val="12"/>
      <color rgb="FF000000"/>
    </font>
    <font>
      <name val="Arial"/>
      <sz val="1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166" fontId="7" fillId="0" borderId="0">
      <alignment vertical="bottom"/>
      <protection locked="0" hidden="0"/>
    </xf>
    <xf numFmtId="0" fontId="8" fillId="0" borderId="0">
      <alignment vertical="bottom"/>
      <protection locked="0" hidden="0"/>
    </xf>
    <xf numFmtId="167" fontId="8" fillId="0" borderId="0">
      <alignment vertical="bottom"/>
      <protection locked="0" hidden="0"/>
    </xf>
    <xf numFmtId="0" fontId="9" fillId="0" borderId="0">
      <alignment vertical="bottom"/>
      <protection locked="0" hidden="0"/>
    </xf>
  </cellStyleXfs>
  <cellXfs count="32">
    <xf numFmtId="0" fontId="0" fillId="0" borderId="0" xfId="0">
      <alignment vertical="center"/>
    </xf>
    <xf numFmtId="164" fontId="1" fillId="0" borderId="0" xfId="1" applyNumberFormat="1" applyFont="1" applyAlignment="1">
      <alignment vertical="bottom"/>
    </xf>
    <xf numFmtId="0" fontId="2" fillId="0" borderId="1" xfId="0" applyFont="1" applyBorder="1" applyAlignment="1">
      <alignment horizontal="center" vertical="bottom"/>
    </xf>
    <xf numFmtId="0" fontId="2" fillId="0" borderId="1" xfId="0" applyFont="1" applyBorder="1" applyAlignment="1">
      <alignment vertical="bottom"/>
    </xf>
    <xf numFmtId="0" fontId="3" fillId="0" borderId="1" xfId="0" applyFont="1" applyBorder="1" applyAlignment="1">
      <alignment vertical="bottom"/>
    </xf>
    <xf numFmtId="164" fontId="3" fillId="0" borderId="1" xfId="1" applyNumberFormat="1" applyFont="1" applyBorder="1" applyAlignment="1">
      <alignment vertical="bottom"/>
    </xf>
    <xf numFmtId="164" fontId="2" fillId="0" borderId="1" xfId="0" applyNumberFormat="1" applyFont="1" applyBorder="1" applyAlignment="1">
      <alignment vertical="bottom"/>
    </xf>
    <xf numFmtId="0" fontId="2" fillId="0" borderId="1" xfId="0" applyFont="1" applyBorder="1" applyAlignment="1">
      <alignment horizontal="center" vertical="bottom" wrapText="1"/>
    </xf>
    <xf numFmtId="1" fontId="2" fillId="0" borderId="1" xfId="0" applyNumberFormat="1" applyFont="1" applyBorder="1" applyAlignment="1">
      <alignment vertical="bottom"/>
    </xf>
    <xf numFmtId="164" fontId="1" fillId="0" borderId="0" xfId="0" applyNumberFormat="1" applyAlignment="1">
      <alignment vertical="bottom"/>
    </xf>
    <xf numFmtId="0" fontId="1" fillId="0" borderId="0" xfId="0" applyAlignment="1">
      <alignment horizontal="center" vertical="bottom"/>
    </xf>
    <xf numFmtId="0" fontId="4" fillId="0" borderId="1" xfId="0" applyFont="1" applyBorder="1" applyAlignment="1">
      <alignment vertical="bottom"/>
    </xf>
    <xf numFmtId="0" fontId="4" fillId="0" borderId="1" xfId="0" applyFont="1" applyBorder="1" applyAlignment="1">
      <alignment horizontal="center" vertical="bottom"/>
    </xf>
    <xf numFmtId="0" fontId="4" fillId="0" borderId="0" xfId="0" applyFont="1" applyAlignment="1">
      <alignment vertical="bottom"/>
    </xf>
    <xf numFmtId="0" fontId="3" fillId="0" borderId="0" xfId="0" applyFont="1" applyAlignment="1">
      <alignment vertical="bottom"/>
    </xf>
    <xf numFmtId="0" fontId="5" fillId="0" borderId="1" xfId="2" applyFont="1" applyBorder="1" applyAlignment="1">
      <alignment vertical="bottom" wrapText="1"/>
    </xf>
    <xf numFmtId="17" fontId="6" fillId="0" borderId="1" xfId="2" applyNumberFormat="1" applyFont="1" applyBorder="1" applyAlignment="1">
      <alignment vertical="bottom"/>
    </xf>
    <xf numFmtId="17" fontId="6" fillId="0" borderId="1" xfId="2" applyNumberFormat="1" applyFont="1" applyBorder="1" applyAlignment="1">
      <alignment horizontal="center" vertical="bottom"/>
    </xf>
    <xf numFmtId="0" fontId="6" fillId="0" borderId="1" xfId="2" applyFont="1" applyBorder="1" applyAlignment="1">
      <alignment vertical="bottom" wrapText="1"/>
    </xf>
    <xf numFmtId="165" fontId="6" fillId="0" borderId="1" xfId="3" applyNumberFormat="1" applyFont="1" applyBorder="1" applyAlignment="1">
      <alignment vertical="bottom"/>
    </xf>
    <xf numFmtId="1" fontId="6" fillId="0" borderId="1" xfId="4" applyNumberFormat="1" applyFont="1" applyBorder="1" applyAlignment="1">
      <alignment horizontal="center" vertical="bottom"/>
    </xf>
    <xf numFmtId="164" fontId="3" fillId="0" borderId="1" xfId="1" applyNumberFormat="1" applyFont="1" applyBorder="1" applyAlignment="1">
      <alignment horizontal="center" vertical="bottom"/>
    </xf>
    <xf numFmtId="0" fontId="6" fillId="0" borderId="2" xfId="2" applyFont="1" applyBorder="1" applyAlignment="1">
      <alignment vertical="bottom" wrapText="1"/>
    </xf>
    <xf numFmtId="0" fontId="6" fillId="0" borderId="2" xfId="2" applyFont="1" applyBorder="1" applyAlignment="1">
      <alignment vertical="bottom"/>
    </xf>
    <xf numFmtId="0" fontId="3" fillId="0" borderId="0" xfId="0" applyFont="1" applyAlignment="1">
      <alignment horizontal="center" vertical="bottom"/>
    </xf>
    <xf numFmtId="0" fontId="5" fillId="0" borderId="1" xfId="2" applyFont="1" applyBorder="1" applyAlignment="1">
      <alignment horizontal="left" vertical="center" wrapText="1" readingOrder="1"/>
    </xf>
    <xf numFmtId="1" fontId="6" fillId="0" borderId="1" xfId="2" applyNumberFormat="1" applyFont="1" applyBorder="1" applyAlignment="1">
      <alignment vertical="bottom"/>
    </xf>
    <xf numFmtId="1" fontId="6" fillId="0" borderId="1" xfId="2" applyNumberFormat="1" applyFont="1" applyBorder="1" applyAlignment="1">
      <alignment horizontal="center" vertical="bottom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bottom"/>
    </xf>
  </cellXfs>
  <cellStyles count="5">
    <cellStyle name="常规" xfId="0" builtinId="0"/>
    <cellStyle name="千位分隔" xfId="1" builtinId="3"/>
    <cellStyle name="Normal 2 2" xfId="2"/>
    <cellStyle name="Comma 4" xfId="3"/>
    <cellStyle name="Normal 4" xfId="4"/>
  </cellStyles>
  <dxfs count="1">
    <dxf>
      <font>
        <color rgb="FF9C0006"/>
      </font>
      <fill>
        <patternFill>
          <bgColor rgb="FFFFC7CE"/>
        </patternFill>
      </fill>
    </dxf>
  </dxfs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www.wps.cn/officeDocument/2020/cellImage" Target="cellimages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40"/>
  <sheetViews>
    <sheetView workbookViewId="0" topLeftCell="A16">
      <selection activeCell="B40" sqref="B40"/>
    </sheetView>
  </sheetViews>
  <sheetFormatPr defaultRowHeight="14.5" defaultColWidth="10"/>
  <cols>
    <col min="1" max="1" customWidth="1" bestFit="1" width="21.179688" style="0"/>
    <col min="2" max="2" customWidth="1" width="17.0" style="0"/>
    <col min="5" max="5" customWidth="1" bestFit="1" width="21.179688" style="0"/>
    <col min="6" max="6" customWidth="1" bestFit="1" width="9.089844" style="1"/>
  </cols>
  <sheetData>
    <row r="1" spans="8:8">
      <c r="A1" s="2" t="s">
        <v>0</v>
      </c>
      <c r="B1" s="2"/>
    </row>
    <row r="2" spans="8:8">
      <c r="A2" s="3" t="s">
        <v>1</v>
      </c>
      <c r="B2" s="3" t="s">
        <v>2</v>
      </c>
    </row>
    <row r="3" spans="8:8">
      <c r="A3" s="4" t="s">
        <v>15</v>
      </c>
      <c r="B3" s="5">
        <v>1891.3771358527515</v>
      </c>
    </row>
    <row r="4" spans="8:8">
      <c r="A4" s="4" t="s">
        <v>27</v>
      </c>
      <c r="B4" s="5">
        <v>1717.2485726098225</v>
      </c>
    </row>
    <row r="5" spans="8:8">
      <c r="A5" s="4" t="s">
        <v>32</v>
      </c>
      <c r="B5" s="5">
        <v>1453.112375996359</v>
      </c>
    </row>
    <row r="6" spans="8:8">
      <c r="A6" s="4" t="s">
        <v>3</v>
      </c>
      <c r="B6" s="5">
        <v>1662.8875484567575</v>
      </c>
    </row>
    <row r="7" spans="8:8">
      <c r="A7" s="4" t="s">
        <v>19</v>
      </c>
      <c r="B7" s="5">
        <v>1882.8729798718464</v>
      </c>
    </row>
    <row r="8" spans="8:8">
      <c r="A8" s="4" t="s">
        <v>31</v>
      </c>
      <c r="B8" s="5">
        <v>1613.5028113592157</v>
      </c>
    </row>
    <row r="9" spans="8:8">
      <c r="A9" s="4" t="s">
        <v>30</v>
      </c>
      <c r="B9" s="5">
        <v>1499.8172578224849</v>
      </c>
    </row>
    <row r="10" spans="8:8">
      <c r="A10" s="4" t="s">
        <v>33</v>
      </c>
      <c r="B10" s="5">
        <v>1222.8545846384386</v>
      </c>
    </row>
    <row r="11" spans="8:8">
      <c r="A11" s="4" t="s">
        <v>13</v>
      </c>
      <c r="B11" s="5">
        <v>1594.5054231739118</v>
      </c>
    </row>
    <row r="12" spans="8:8">
      <c r="A12" s="4" t="s">
        <v>17</v>
      </c>
      <c r="B12" s="5">
        <v>1259.375560281695</v>
      </c>
    </row>
    <row r="13" spans="8:8">
      <c r="A13" s="4" t="s">
        <v>16</v>
      </c>
      <c r="B13" s="5">
        <v>1848.241913117009</v>
      </c>
    </row>
    <row r="14" spans="8:8">
      <c r="A14" s="4" t="s">
        <v>35</v>
      </c>
      <c r="B14" s="5">
        <v>1509.4158958001854</v>
      </c>
    </row>
    <row r="15" spans="8:8">
      <c r="A15" s="4" t="s">
        <v>18</v>
      </c>
      <c r="B15" s="5">
        <v>959.7930205300693</v>
      </c>
    </row>
    <row r="16" spans="8:8">
      <c r="A16" s="4" t="s">
        <v>6</v>
      </c>
      <c r="B16" s="5">
        <v>1462.1088579526129</v>
      </c>
    </row>
    <row r="17" spans="8:8">
      <c r="A17" s="4" t="s">
        <v>38</v>
      </c>
      <c r="B17" s="5">
        <v>904.8930173127937</v>
      </c>
    </row>
    <row r="18" spans="8:8">
      <c r="A18" s="4" t="s">
        <v>4</v>
      </c>
      <c r="B18" s="5">
        <v>1055.429273462906</v>
      </c>
    </row>
    <row r="19" spans="8:8">
      <c r="A19" s="4" t="s">
        <v>7</v>
      </c>
      <c r="B19" s="5">
        <v>1141.2095837762326</v>
      </c>
    </row>
    <row r="20" spans="8:8">
      <c r="A20" s="4" t="s">
        <v>5</v>
      </c>
      <c r="B20" s="5">
        <v>1634.8270762246564</v>
      </c>
    </row>
    <row r="21" spans="8:8">
      <c r="A21" s="4" t="s">
        <v>14</v>
      </c>
      <c r="B21" s="5">
        <v>1435.9890000514713</v>
      </c>
    </row>
    <row r="22" spans="8:8">
      <c r="A22" s="4" t="s">
        <v>12</v>
      </c>
      <c r="B22" s="5">
        <v>1550.6330507256625</v>
      </c>
    </row>
    <row r="23" spans="8:8">
      <c r="A23" s="4" t="s">
        <v>37</v>
      </c>
      <c r="B23" s="5">
        <v>1046.302066577421</v>
      </c>
    </row>
    <row r="24" spans="8:8">
      <c r="A24" s="4" t="s">
        <v>10</v>
      </c>
      <c r="B24" s="5">
        <v>1248.0079775001634</v>
      </c>
    </row>
    <row r="25" spans="8:8">
      <c r="A25" s="4" t="s">
        <v>8</v>
      </c>
      <c r="B25" s="5">
        <v>2081.650535742132</v>
      </c>
    </row>
    <row r="26" spans="8:8">
      <c r="A26" s="4" t="s">
        <v>11</v>
      </c>
      <c r="B26" s="5">
        <v>1411.0582682932572</v>
      </c>
    </row>
    <row r="27" spans="8:8">
      <c r="A27" s="4" t="s">
        <v>25</v>
      </c>
      <c r="B27" s="5">
        <v>1238.1849358126738</v>
      </c>
    </row>
    <row r="28" spans="8:8">
      <c r="A28" s="4" t="s">
        <v>26</v>
      </c>
      <c r="B28" s="5">
        <v>1391.0154470749505</v>
      </c>
    </row>
    <row r="29" spans="8:8">
      <c r="A29" s="4" t="s">
        <v>9</v>
      </c>
      <c r="B29" s="5">
        <v>1193.9231429499587</v>
      </c>
    </row>
    <row r="30" spans="8:8">
      <c r="A30" s="4" t="s">
        <v>34</v>
      </c>
      <c r="B30" s="5">
        <v>1244.3413758175516</v>
      </c>
    </row>
    <row r="31" spans="8:8">
      <c r="A31" s="4" t="s">
        <v>28</v>
      </c>
      <c r="B31" s="5">
        <v>1294.5101201601315</v>
      </c>
    </row>
    <row r="32" spans="8:8">
      <c r="A32" s="4" t="s">
        <v>22</v>
      </c>
      <c r="B32" s="5">
        <v>926.7126031211003</v>
      </c>
    </row>
    <row r="33" spans="8:8">
      <c r="A33" s="4" t="s">
        <v>29</v>
      </c>
      <c r="B33" s="5">
        <v>1170.2283674712248</v>
      </c>
    </row>
    <row r="34" spans="8:8">
      <c r="A34" s="4" t="s">
        <v>24</v>
      </c>
      <c r="B34" s="5">
        <v>1016.8244040917778</v>
      </c>
    </row>
    <row r="35" spans="8:8">
      <c r="A35" s="4" t="s">
        <v>20</v>
      </c>
      <c r="B35" s="5">
        <v>1094.4009284208987</v>
      </c>
    </row>
    <row r="36" spans="8:8">
      <c r="A36" s="4" t="s">
        <v>21</v>
      </c>
      <c r="B36" s="5">
        <v>838.4974597664241</v>
      </c>
    </row>
    <row r="37" spans="8:8">
      <c r="A37" s="4" t="s">
        <v>39</v>
      </c>
      <c r="B37" s="5">
        <v>1110.6603481785978</v>
      </c>
    </row>
    <row r="38" spans="8:8">
      <c r="A38" s="4" t="s">
        <v>36</v>
      </c>
      <c r="B38" s="5">
        <v>1220.4334425175416</v>
      </c>
    </row>
    <row r="39" spans="8:8">
      <c r="A39" s="4" t="s">
        <v>23</v>
      </c>
      <c r="B39" s="5">
        <v>971.1404222357706</v>
      </c>
    </row>
    <row r="40" spans="8:8">
      <c r="A40" s="3" t="s">
        <v>54</v>
      </c>
      <c r="B40" s="6">
        <f>AVERAGE(B3:B39)</f>
        <v>1345.8915347229313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>
      <selection activeCell="D1" sqref="D1:F1048576"/>
    </sheetView>
  </sheetViews>
  <sheetFormatPr defaultRowHeight="14.5" defaultColWidth="10"/>
  <cols>
    <col min="1" max="1" customWidth="1" width="14.6328125" style="0"/>
    <col min="2" max="2" customWidth="1" bestFit="1" width="13.453125" style="0"/>
  </cols>
  <sheetData>
    <row r="1" spans="8:8">
      <c r="A1" s="7" t="s">
        <v>66</v>
      </c>
      <c r="B1" s="2"/>
    </row>
    <row r="2" spans="8:8">
      <c r="A2" s="3" t="s">
        <v>40</v>
      </c>
      <c r="B2" s="3" t="s">
        <v>2</v>
      </c>
    </row>
    <row r="3" spans="8:8">
      <c r="A3" s="4" t="s">
        <v>41</v>
      </c>
      <c r="B3" s="8">
        <v>1255.9398499383121</v>
      </c>
    </row>
    <row r="4" spans="8:8">
      <c r="A4" s="4" t="s">
        <v>42</v>
      </c>
      <c r="B4" s="8">
        <v>1059.272489859931</v>
      </c>
    </row>
    <row r="5" spans="8:8">
      <c r="A5" s="4" t="s">
        <v>43</v>
      </c>
      <c r="B5" s="8">
        <v>1025.52422976173</v>
      </c>
    </row>
    <row r="6" spans="8:8">
      <c r="A6" s="4" t="s">
        <v>44</v>
      </c>
      <c r="B6" s="8">
        <v>1566.3187897131786</v>
      </c>
    </row>
    <row r="7" spans="8:8">
      <c r="A7" s="4" t="s">
        <v>45</v>
      </c>
      <c r="B7" s="8">
        <v>1690.1233445144276</v>
      </c>
    </row>
    <row r="8" spans="8:8">
      <c r="A8" s="4" t="s">
        <v>46</v>
      </c>
      <c r="B8" s="8">
        <v>1603.9289711395606</v>
      </c>
    </row>
    <row r="9" spans="8:8">
      <c r="B9" s="9"/>
    </row>
  </sheetData>
  <mergeCells count="1">
    <mergeCell ref="A1:B1"/>
  </mergeCells>
  <conditionalFormatting sqref="A3:A8">
    <cfRule type="expression" priority="7" dxfId="0">
      <formula>_xlfn.COUNTIFS($B$7:$B$80,A3,#REF!,"&lt;&gt;2330")&gt;0</formula>
    </cfRule>
  </conditionalFormatting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L53"/>
  <sheetViews>
    <sheetView tabSelected="1" workbookViewId="0" topLeftCell="A9" zoomScale="65">
      <selection activeCell="A53" sqref="A53"/>
    </sheetView>
  </sheetViews>
  <sheetFormatPr defaultRowHeight="14.5" defaultColWidth="10"/>
  <cols>
    <col min="1" max="1" customWidth="1" bestFit="1" width="21.542969" style="0"/>
    <col min="2" max="2" customWidth="1" width="15.1796875" style="0"/>
    <col min="3" max="3" customWidth="1" bestFit="1" width="11.816406" style="0"/>
    <col min="7" max="7" customWidth="1" bestFit="1" width="9.269531" style="0"/>
    <col min="10" max="10" customWidth="1" bestFit="1" width="9.269531" style="0"/>
  </cols>
  <sheetData>
    <row r="1" spans="8:8" ht="28.5" customHeight="1">
      <c r="A1" s="7" t="s">
        <v>49</v>
      </c>
      <c r="B1" s="2"/>
      <c r="C1" s="2"/>
    </row>
    <row r="2" spans="8:8">
      <c r="A2" s="3" t="s">
        <v>1</v>
      </c>
      <c r="B2" s="3" t="s">
        <v>47</v>
      </c>
      <c r="C2" s="3" t="s">
        <v>48</v>
      </c>
    </row>
    <row r="3" spans="8:8">
      <c r="A3" s="4" t="s">
        <v>3</v>
      </c>
      <c r="B3" s="5">
        <v>1800.6677814366872</v>
      </c>
      <c r="C3" s="5">
        <v>1525.1073154768278</v>
      </c>
      <c r="G3" s="1"/>
      <c r="J3" s="1"/>
    </row>
    <row r="4" spans="8:8">
      <c r="A4" s="4" t="s">
        <v>4</v>
      </c>
      <c r="B4" s="5">
        <v>1089.0680696984814</v>
      </c>
      <c r="C4" s="5">
        <v>1021.7904772273304</v>
      </c>
      <c r="G4" s="1"/>
      <c r="J4" s="1"/>
    </row>
    <row r="5" spans="8:8">
      <c r="A5" s="4" t="s">
        <v>5</v>
      </c>
      <c r="B5" s="5">
        <v>1738.237964819091</v>
      </c>
      <c r="C5" s="5">
        <v>1531.4161876302217</v>
      </c>
      <c r="G5" s="1"/>
      <c r="J5" s="1"/>
    </row>
    <row r="6" spans="8:8">
      <c r="A6" s="4" t="s">
        <v>6</v>
      </c>
      <c r="B6" s="5">
        <v>1408.2817269132208</v>
      </c>
      <c r="C6" s="5">
        <v>1515.935988992005</v>
      </c>
      <c r="G6" s="1"/>
      <c r="J6" s="1"/>
    </row>
    <row r="7" spans="8:8">
      <c r="A7" s="4" t="s">
        <v>7</v>
      </c>
      <c r="B7" s="5">
        <v>1110.148623733882</v>
      </c>
      <c r="C7" s="5">
        <v>1172.2705438185833</v>
      </c>
      <c r="G7" s="1"/>
      <c r="J7" s="1"/>
    </row>
    <row r="8" spans="8:8">
      <c r="A8" s="4" t="s">
        <v>8</v>
      </c>
      <c r="B8" s="5">
        <v>1838.8181135854174</v>
      </c>
      <c r="C8" s="5">
        <v>2324.4829578988465</v>
      </c>
      <c r="G8" s="1"/>
      <c r="J8" s="1"/>
    </row>
    <row r="9" spans="8:8">
      <c r="A9" s="4" t="s">
        <v>9</v>
      </c>
      <c r="B9" s="5">
        <v>1029.8270910816573</v>
      </c>
      <c r="C9" s="5">
        <v>1358.01919481826</v>
      </c>
      <c r="G9" s="1"/>
      <c r="J9" s="1"/>
    </row>
    <row r="10" spans="8:8">
      <c r="A10" s="4" t="s">
        <v>10</v>
      </c>
      <c r="B10" s="5">
        <v>1293.4653894906303</v>
      </c>
      <c r="C10" s="5">
        <v>1202.5505655096965</v>
      </c>
      <c r="G10" s="1"/>
      <c r="J10" s="1"/>
    </row>
    <row r="11" spans="8:8">
      <c r="A11" s="4" t="s">
        <v>11</v>
      </c>
      <c r="B11" s="5">
        <v>1247.6322114375546</v>
      </c>
      <c r="C11" s="5">
        <v>1574.4843251489601</v>
      </c>
      <c r="G11" s="1"/>
      <c r="J11" s="1"/>
    </row>
    <row r="12" spans="8:8">
      <c r="A12" s="4" t="s">
        <v>12</v>
      </c>
      <c r="B12" s="5">
        <v>1532.9783865919453</v>
      </c>
      <c r="C12" s="5">
        <v>1568.2877148593795</v>
      </c>
      <c r="G12" s="1"/>
      <c r="J12" s="1"/>
    </row>
    <row r="13" spans="8:8">
      <c r="A13" s="4" t="s">
        <v>13</v>
      </c>
      <c r="B13" s="5">
        <v>1346.0437152915194</v>
      </c>
      <c r="C13" s="5">
        <v>1842.9671310563049</v>
      </c>
      <c r="G13" s="1"/>
      <c r="J13" s="1"/>
    </row>
    <row r="14" spans="8:8">
      <c r="A14" s="4" t="s">
        <v>14</v>
      </c>
      <c r="B14" s="5">
        <v>1432.1641116175288</v>
      </c>
      <c r="C14" s="5">
        <v>1439.8138884854138</v>
      </c>
      <c r="G14" s="1"/>
      <c r="J14" s="1"/>
    </row>
    <row r="15" spans="8:8">
      <c r="A15" s="4" t="s">
        <v>15</v>
      </c>
      <c r="B15" s="5">
        <v>1886.092516110321</v>
      </c>
      <c r="C15" s="5">
        <v>1896.661755595182</v>
      </c>
      <c r="G15" s="1"/>
      <c r="J15" s="1"/>
    </row>
    <row r="16" spans="8:8">
      <c r="A16" s="4" t="s">
        <v>16</v>
      </c>
      <c r="B16" s="5">
        <v>2274.9863373443623</v>
      </c>
      <c r="C16" s="5">
        <v>1421.4974888896559</v>
      </c>
      <c r="G16" s="1"/>
      <c r="J16" s="1"/>
    </row>
    <row r="17" spans="8:8">
      <c r="A17" s="4" t="s">
        <v>17</v>
      </c>
      <c r="B17" s="5">
        <v>1189.308889941703</v>
      </c>
      <c r="C17" s="5">
        <v>1329.442230621687</v>
      </c>
      <c r="G17" s="1"/>
      <c r="J17" s="1"/>
    </row>
    <row r="18" spans="8:8">
      <c r="A18" s="4" t="s">
        <v>18</v>
      </c>
      <c r="B18" s="5">
        <v>956.5730121554546</v>
      </c>
      <c r="C18" s="5">
        <v>963.013028904684</v>
      </c>
      <c r="G18" s="1"/>
      <c r="J18" s="1"/>
    </row>
    <row r="19" spans="8:8">
      <c r="A19" s="4" t="s">
        <v>19</v>
      </c>
      <c r="B19" s="5">
        <v>1795.7942929251128</v>
      </c>
      <c r="C19" s="5">
        <v>1969.9516668185797</v>
      </c>
      <c r="G19" s="1"/>
      <c r="J19" s="1"/>
    </row>
    <row r="20" spans="8:8">
      <c r="A20" s="4" t="s">
        <v>20</v>
      </c>
      <c r="B20" s="5">
        <v>1134.2319051495758</v>
      </c>
      <c r="C20" s="5">
        <v>1054.5699516922214</v>
      </c>
      <c r="G20" s="1"/>
      <c r="J20" s="1"/>
    </row>
    <row r="21" spans="8:8">
      <c r="A21" s="4" t="s">
        <v>21</v>
      </c>
      <c r="B21" s="5">
        <v>875.3940047105673</v>
      </c>
      <c r="C21" s="5">
        <v>801.6009148222809</v>
      </c>
      <c r="G21" s="1"/>
      <c r="J21" s="1"/>
    </row>
    <row r="22" spans="8:8">
      <c r="A22" s="4" t="s">
        <v>22</v>
      </c>
      <c r="B22" s="5">
        <v>954.7838433093946</v>
      </c>
      <c r="C22" s="5">
        <v>898.641362932806</v>
      </c>
      <c r="G22" s="1"/>
      <c r="J22" s="1"/>
    </row>
    <row r="23" spans="8:8">
      <c r="A23" s="4" t="s">
        <v>23</v>
      </c>
      <c r="B23" s="5">
        <v>941.7607796484524</v>
      </c>
      <c r="C23" s="5">
        <v>1000.5200648230889</v>
      </c>
      <c r="G23" s="1"/>
      <c r="J23" s="1"/>
    </row>
    <row r="24" spans="8:8">
      <c r="A24" s="4" t="s">
        <v>24</v>
      </c>
      <c r="B24" s="5">
        <v>1175.812299357368</v>
      </c>
      <c r="C24" s="5">
        <v>857.8365088261877</v>
      </c>
      <c r="G24" s="1"/>
      <c r="J24" s="1"/>
    </row>
    <row r="25" spans="8:8">
      <c r="A25" s="4" t="s">
        <v>25</v>
      </c>
      <c r="B25" s="5">
        <v>1341.456254114783</v>
      </c>
      <c r="C25" s="5">
        <v>1134.9136175105643</v>
      </c>
      <c r="G25" s="1"/>
      <c r="J25" s="1"/>
    </row>
    <row r="26" spans="8:8">
      <c r="A26" s="4" t="s">
        <v>26</v>
      </c>
      <c r="B26" s="5">
        <v>1477.0013576205533</v>
      </c>
      <c r="C26" s="5">
        <v>1305.0295365293478</v>
      </c>
      <c r="G26" s="1"/>
      <c r="J26" s="1"/>
    </row>
    <row r="27" spans="8:8">
      <c r="A27" s="4" t="s">
        <v>27</v>
      </c>
      <c r="B27" s="5">
        <v>1647.3560908611994</v>
      </c>
      <c r="C27" s="5">
        <v>1787.1410543584457</v>
      </c>
      <c r="G27" s="1"/>
      <c r="J27" s="1"/>
    </row>
    <row r="28" spans="8:8">
      <c r="A28" s="4" t="s">
        <v>28</v>
      </c>
      <c r="B28" s="5">
        <v>1359.6868170922041</v>
      </c>
      <c r="C28" s="5">
        <v>1229.333423228059</v>
      </c>
      <c r="G28" s="1"/>
      <c r="J28" s="1"/>
    </row>
    <row r="29" spans="8:8">
      <c r="A29" s="4" t="s">
        <v>29</v>
      </c>
      <c r="B29" s="5">
        <v>1179.2943571441606</v>
      </c>
      <c r="C29" s="5">
        <v>1161.1623777982888</v>
      </c>
      <c r="G29" s="1"/>
      <c r="J29" s="1"/>
    </row>
    <row r="30" spans="8:8">
      <c r="A30" s="4" t="s">
        <v>30</v>
      </c>
      <c r="B30" s="5">
        <v>1423.9382888990015</v>
      </c>
      <c r="C30" s="5">
        <v>1575.696226745968</v>
      </c>
      <c r="G30" s="1"/>
      <c r="J30" s="1"/>
    </row>
    <row r="31" spans="8:8">
      <c r="A31" s="4" t="s">
        <v>31</v>
      </c>
      <c r="B31" s="5">
        <v>1277.368458008152</v>
      </c>
      <c r="C31" s="5">
        <v>1949.6371647102796</v>
      </c>
      <c r="G31" s="1"/>
      <c r="J31" s="1"/>
    </row>
    <row r="32" spans="8:8">
      <c r="A32" s="4" t="s">
        <v>32</v>
      </c>
      <c r="B32" s="5">
        <v>1387.0951040670584</v>
      </c>
      <c r="C32" s="5">
        <v>1519.1296479256598</v>
      </c>
      <c r="G32" s="1"/>
      <c r="J32" s="1"/>
    </row>
    <row r="33" spans="8:8">
      <c r="A33" s="4" t="s">
        <v>33</v>
      </c>
      <c r="B33" s="5">
        <v>1099.9425166891083</v>
      </c>
      <c r="C33" s="5">
        <v>1345.766652587769</v>
      </c>
      <c r="G33" s="1"/>
      <c r="J33" s="1"/>
    </row>
    <row r="34" spans="8:8">
      <c r="A34" s="4" t="s">
        <v>34</v>
      </c>
      <c r="B34" s="5">
        <v>1217.648186695981</v>
      </c>
      <c r="C34" s="5">
        <v>1271.034564939122</v>
      </c>
      <c r="G34" s="1"/>
      <c r="J34" s="1"/>
    </row>
    <row r="35" spans="8:8">
      <c r="A35" s="4" t="s">
        <v>35</v>
      </c>
      <c r="B35" s="5">
        <v>1261.1778216289897</v>
      </c>
      <c r="C35" s="5">
        <v>1757.6539699713805</v>
      </c>
      <c r="G35" s="1"/>
      <c r="J35" s="1"/>
    </row>
    <row r="36" spans="8:8">
      <c r="A36" s="4" t="s">
        <v>36</v>
      </c>
      <c r="B36" s="5">
        <v>1225.0246665004363</v>
      </c>
      <c r="C36" s="5">
        <v>1215.842218534647</v>
      </c>
      <c r="G36" s="1"/>
      <c r="J36" s="1"/>
    </row>
    <row r="37" spans="8:8">
      <c r="A37" s="4" t="s">
        <v>37</v>
      </c>
      <c r="B37" s="5">
        <v>1090.3483442083932</v>
      </c>
      <c r="C37" s="5">
        <v>1002.2557889464489</v>
      </c>
      <c r="G37" s="1"/>
      <c r="J37" s="1"/>
    </row>
    <row r="38" spans="8:8">
      <c r="A38" s="4" t="s">
        <v>38</v>
      </c>
      <c r="B38" s="5">
        <v>888.7345189977788</v>
      </c>
      <c r="C38" s="5">
        <v>921.0515156278087</v>
      </c>
      <c r="G38" s="1"/>
      <c r="J38" s="1"/>
    </row>
    <row r="39" spans="8:8">
      <c r="A39" s="4" t="s">
        <v>39</v>
      </c>
      <c r="B39" s="5">
        <v>1018.6281956269686</v>
      </c>
      <c r="C39" s="5">
        <v>1202.692500730227</v>
      </c>
      <c r="G39" s="1"/>
      <c r="J39" s="1"/>
    </row>
    <row r="53" spans="8:8" ht="14.5">
      <c r="A53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P17"/>
  <sheetViews>
    <sheetView workbookViewId="0">
      <selection activeCell="F17" sqref="F17"/>
    </sheetView>
  </sheetViews>
  <sheetFormatPr defaultRowHeight="14.5" defaultColWidth="10"/>
  <cols>
    <col min="1" max="1" customWidth="1" width="22.453125" style="0"/>
    <col min="2" max="2" customWidth="1" width="36.089844" style="0"/>
    <col min="3" max="3" customWidth="1" bestFit="1" width="8.90625" style="10"/>
  </cols>
  <sheetData>
    <row r="1" spans="8:8">
      <c r="A1" s="11" t="s">
        <v>65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8:8" s="14" ht="15.0" customFormat="1" customHeight="1">
      <c r="A2" s="15" t="s">
        <v>61</v>
      </c>
      <c r="B2" s="16">
        <v>45658.0</v>
      </c>
      <c r="C2" s="17">
        <v>45689.0</v>
      </c>
    </row>
    <row r="3" spans="8:8" s="14" ht="15.0" customFormat="1" customHeight="1">
      <c r="A3" s="18" t="s">
        <v>62</v>
      </c>
      <c r="B3" s="19">
        <v>110.7</v>
      </c>
      <c r="C3" s="20">
        <v>112.93923</v>
      </c>
    </row>
    <row r="4" spans="8:8" s="14" ht="15.0" customFormat="1" customHeight="1">
      <c r="A4" s="18" t="s">
        <v>63</v>
      </c>
      <c r="B4" s="19">
        <v>110.3</v>
      </c>
      <c r="C4" s="20">
        <v>112.176425</v>
      </c>
    </row>
    <row r="5" spans="8:8" s="14" ht="15.0" customFormat="1" customHeight="1">
      <c r="A5" s="18" t="s">
        <v>64</v>
      </c>
      <c r="B5" s="19">
        <v>1327.8498476006225</v>
      </c>
      <c r="C5" s="21">
        <v>1345.8915347229313</v>
      </c>
    </row>
    <row r="6" spans="8:8" s="14" ht="15.0" customFormat="1" customHeight="1">
      <c r="A6" s="22"/>
      <c r="B6" s="23"/>
      <c r="C6" s="24"/>
    </row>
    <row r="7" spans="8:8" s="14" ht="29.0" customFormat="1">
      <c r="A7" s="25" t="s">
        <v>67</v>
      </c>
      <c r="B7" s="16">
        <v>45658.0</v>
      </c>
      <c r="C7" s="17">
        <v>45689.0</v>
      </c>
    </row>
    <row r="8" spans="8:8" s="14" ht="15.0" customFormat="1" customHeight="1">
      <c r="A8" s="18" t="s">
        <v>62</v>
      </c>
      <c r="B8" s="26">
        <v>100.0</v>
      </c>
      <c r="C8" s="27">
        <v>102.02279132791328</v>
      </c>
    </row>
    <row r="9" spans="8:8" s="14" ht="15.0" customFormat="1" customHeight="1">
      <c r="A9" s="18" t="s">
        <v>63</v>
      </c>
      <c r="B9" s="26">
        <v>100.0</v>
      </c>
      <c r="C9" s="27">
        <v>101.70120126926562</v>
      </c>
    </row>
    <row r="10" spans="8:8" s="14" ht="15.0" customFormat="1" customHeight="1">
      <c r="A10" s="18" t="s">
        <v>64</v>
      </c>
      <c r="B10" s="26">
        <v>100.0</v>
      </c>
      <c r="C10" s="27">
        <v>101.37677730181404</v>
      </c>
    </row>
    <row r="11" spans="8:8" s="14" ht="14.5" customFormat="1">
      <c r="C11" s="24"/>
    </row>
    <row r="12" spans="8:8" s="14" ht="14.5" customFormat="1">
      <c r="C12" s="24"/>
    </row>
    <row r="13" spans="8:8" s="14" ht="14.5" customFormat="1">
      <c r="C13" s="24"/>
    </row>
    <row r="14" spans="8:8" s="14" ht="14.5" customFormat="1">
      <c r="C14" s="24"/>
    </row>
    <row r="15" spans="8:8" s="14" ht="14.5" customFormat="1">
      <c r="C15" s="24"/>
    </row>
    <row r="16" spans="8:8" s="14" ht="14.5" customFormat="1">
      <c r="C16" s="24"/>
    </row>
    <row r="17" spans="8:8" s="14" ht="14.5" customFormat="1">
      <c r="C17" s="24"/>
    </row>
  </sheetData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>
      <selection activeCell="K10" sqref="K10"/>
    </sheetView>
  </sheetViews>
  <sheetFormatPr defaultRowHeight="14.5" defaultColWidth="10"/>
  <cols>
    <col min="1" max="1" customWidth="1" width="12.816406" style="0"/>
    <col min="2" max="2" customWidth="1" width="24.179688" style="0"/>
    <col min="3" max="3" customWidth="1" width="19.542969" style="0"/>
  </cols>
  <sheetData>
    <row r="1" spans="8:8">
      <c r="A1" s="2" t="s">
        <v>50</v>
      </c>
      <c r="B1" s="2"/>
      <c r="C1" s="2"/>
    </row>
    <row r="2" spans="8:8">
      <c r="A2" s="3" t="s">
        <v>51</v>
      </c>
      <c r="B2" s="3" t="s">
        <v>52</v>
      </c>
      <c r="C2" s="3" t="s">
        <v>53</v>
      </c>
    </row>
    <row r="3" spans="8:8" ht="14.5" customHeight="1">
      <c r="A3" s="28" t="s">
        <v>54</v>
      </c>
      <c r="B3" s="4" t="s">
        <v>55</v>
      </c>
      <c r="C3" s="5">
        <v>411.0213445177414</v>
      </c>
    </row>
    <row r="4" spans="8:8" ht="17.4" customHeight="1">
      <c r="A4" s="29"/>
      <c r="B4" s="4" t="s">
        <v>56</v>
      </c>
      <c r="C4" s="5">
        <v>91.19298103802824</v>
      </c>
    </row>
    <row r="5" spans="8:8" ht="17.4" customHeight="1">
      <c r="A5" s="29"/>
      <c r="B5" s="4" t="s">
        <v>57</v>
      </c>
      <c r="C5" s="5">
        <v>203.07558667094227</v>
      </c>
    </row>
    <row r="6" spans="8:8" ht="17.4" customHeight="1">
      <c r="A6" s="29"/>
      <c r="B6" s="4" t="s">
        <v>58</v>
      </c>
      <c r="C6" s="5">
        <v>212.20934204164104</v>
      </c>
    </row>
    <row r="7" spans="8:8" ht="17.4" customHeight="1">
      <c r="A7" s="29"/>
      <c r="B7" s="4" t="s">
        <v>59</v>
      </c>
      <c r="C7" s="5">
        <v>104.59763378877115</v>
      </c>
    </row>
    <row r="8" spans="8:8" ht="17.4" customHeight="1">
      <c r="A8" s="30"/>
      <c r="B8" s="4" t="s">
        <v>60</v>
      </c>
      <c r="C8" s="5">
        <v>323.7946466658071</v>
      </c>
    </row>
    <row r="9" spans="8:8">
      <c r="A9" s="4"/>
      <c r="B9" s="4"/>
      <c r="C9" s="31">
        <f>SUM(C3:C8)</f>
        <v>1345.891534722931</v>
      </c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Bukola Babalola</dc:creator>
  <cp:lastModifiedBy>Bukola Babalola</cp:lastModifiedBy>
  <dcterms:created xsi:type="dcterms:W3CDTF">2024-01-09T08:30:21Z</dcterms:created>
  <dcterms:modified xsi:type="dcterms:W3CDTF">2025-10-29T19:41:53Z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d116406a6caa4cd7a7f659b254982c1b</vt:lpwstr>
  </property>
</Properties>
</file>